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ata/Documents/TESIS/"/>
    </mc:Choice>
  </mc:AlternateContent>
  <xr:revisionPtr revIDLastSave="0" documentId="13_ncr:1_{D44844A1-6CA9-A74A-A68D-029E01C88232}" xr6:coauthVersionLast="47" xr6:coauthVersionMax="47" xr10:uidLastSave="{00000000-0000-0000-0000-000000000000}"/>
  <bookViews>
    <workbookView xWindow="11440" yWindow="820" windowWidth="17960" windowHeight="16260" xr2:uid="{91ACF42C-AFA6-244E-9FF8-D4B94BDC89C8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</calcChain>
</file>

<file path=xl/sharedStrings.xml><?xml version="1.0" encoding="utf-8"?>
<sst xmlns="http://schemas.openxmlformats.org/spreadsheetml/2006/main" count="245" uniqueCount="135">
  <si>
    <t xml:space="preserve">MATRIZ DE VALORACIÓN DE IMPACTOS AMBIENTALES </t>
  </si>
  <si>
    <t>ACTIVIDAD(ES) DEL PROYECTO</t>
  </si>
  <si>
    <t>ASPECTO AMBIENTAL</t>
  </si>
  <si>
    <t>IMPACTO AMBIENTAL</t>
  </si>
  <si>
    <t xml:space="preserve">Componente ambiental </t>
  </si>
  <si>
    <t>Atributos</t>
  </si>
  <si>
    <t>IMPORTANCIA</t>
  </si>
  <si>
    <t>CLASIFICACIÓN</t>
  </si>
  <si>
    <t>Geoesférico</t>
  </si>
  <si>
    <t>Atmosférico</t>
  </si>
  <si>
    <t xml:space="preserve">Hídrico </t>
  </si>
  <si>
    <t>Biótico</t>
  </si>
  <si>
    <t>Socioeconómico</t>
  </si>
  <si>
    <t>Naturaleza</t>
  </si>
  <si>
    <t>Extensión</t>
  </si>
  <si>
    <t>Persistencia</t>
  </si>
  <si>
    <t>Sinergia</t>
  </si>
  <si>
    <t>Efecto</t>
  </si>
  <si>
    <t>Recuperabilidad</t>
  </si>
  <si>
    <t>Intensidad</t>
  </si>
  <si>
    <t>Momento</t>
  </si>
  <si>
    <t>Reversibilidad</t>
  </si>
  <si>
    <t>Acumulación</t>
  </si>
  <si>
    <t>Periodicidad</t>
  </si>
  <si>
    <t>X</t>
  </si>
  <si>
    <t>(-)</t>
  </si>
  <si>
    <t xml:space="preserve">Moderado </t>
  </si>
  <si>
    <t xml:space="preserve">Muy alto </t>
  </si>
  <si>
    <t xml:space="preserve">Alto </t>
  </si>
  <si>
    <t>Emisión sonora</t>
  </si>
  <si>
    <t>(+)</t>
  </si>
  <si>
    <t xml:space="preserve">Intensidad </t>
  </si>
  <si>
    <t>Impacto beneficioso</t>
  </si>
  <si>
    <t xml:space="preserve">Baja </t>
  </si>
  <si>
    <t>(1)</t>
  </si>
  <si>
    <t xml:space="preserve">Impacto perjudicial </t>
  </si>
  <si>
    <t>Media</t>
  </si>
  <si>
    <t>(2)</t>
  </si>
  <si>
    <t>Alta</t>
  </si>
  <si>
    <t>(3)</t>
  </si>
  <si>
    <t>Muy alta</t>
  </si>
  <si>
    <t>(8)</t>
  </si>
  <si>
    <t xml:space="preserve">Total </t>
  </si>
  <si>
    <t>(12)</t>
  </si>
  <si>
    <t>Puntual</t>
  </si>
  <si>
    <t>Largo plazo</t>
  </si>
  <si>
    <t>Parcial</t>
  </si>
  <si>
    <t>Medio plazo</t>
  </si>
  <si>
    <t>(4)</t>
  </si>
  <si>
    <t>Corto plazo</t>
  </si>
  <si>
    <t>Inmediato</t>
  </si>
  <si>
    <t xml:space="preserve">Critica </t>
  </si>
  <si>
    <t>(+4)</t>
  </si>
  <si>
    <t xml:space="preserve">Crítico </t>
  </si>
  <si>
    <t>Momentánea</t>
  </si>
  <si>
    <t>Temporal</t>
  </si>
  <si>
    <t>Pertinaz</t>
  </si>
  <si>
    <t>Permanente</t>
  </si>
  <si>
    <t>Fugaz</t>
  </si>
  <si>
    <t>(-1)</t>
  </si>
  <si>
    <t xml:space="preserve">Irreversible </t>
  </si>
  <si>
    <t>Sinergía</t>
  </si>
  <si>
    <t>Sin sinergismo (simple)</t>
  </si>
  <si>
    <t>Simple</t>
  </si>
  <si>
    <t>Sinérgico</t>
  </si>
  <si>
    <t>Acumulativo</t>
  </si>
  <si>
    <t>Muy sinérgico</t>
  </si>
  <si>
    <t xml:space="preserve">Efecto </t>
  </si>
  <si>
    <t xml:space="preserve">Indirecto </t>
  </si>
  <si>
    <t>Irregular o discontinuo</t>
  </si>
  <si>
    <t>Directo</t>
  </si>
  <si>
    <t>Periódico</t>
  </si>
  <si>
    <t>Continuo</t>
  </si>
  <si>
    <t xml:space="preserve">Recuperabilidad </t>
  </si>
  <si>
    <t xml:space="preserve">Importancia </t>
  </si>
  <si>
    <t>Recuperable de manera inmediata</t>
  </si>
  <si>
    <t>I = ±[3I + 2EX + MO + PE + RV + SI + AC + EF + PR + MC]</t>
  </si>
  <si>
    <t>Recuperable a largo plazo</t>
  </si>
  <si>
    <t>Mitigable o comprensible</t>
  </si>
  <si>
    <t>Irrecuperable</t>
  </si>
  <si>
    <t>Nivelación del terreno para el invernadero</t>
  </si>
  <si>
    <t>Afectación del suelo</t>
  </si>
  <si>
    <t>Remoción superficial y compactación</t>
  </si>
  <si>
    <t>Instalación del invernadero hidropónico</t>
  </si>
  <si>
    <t>Afectación de la cobertura vegetal</t>
  </si>
  <si>
    <t>Reducción de cobertura herbácea local</t>
  </si>
  <si>
    <t>Traslado de materiales y equipos</t>
  </si>
  <si>
    <t>Emisión de gases y partículas</t>
  </si>
  <si>
    <t>Contaminación atmosférica y del suelo</t>
  </si>
  <si>
    <t>Uso puntual de herramienta eléctrica</t>
  </si>
  <si>
    <t>Alteración acústica temporal</t>
  </si>
  <si>
    <t>Almacenamiento temporal de materiales</t>
  </si>
  <si>
    <t>Generación de residuos</t>
  </si>
  <si>
    <t>Contaminación puntual de suelo</t>
  </si>
  <si>
    <t>Cría de pollos de engorde en módulos móviles</t>
  </si>
  <si>
    <t>Generación de estiércol y orina</t>
  </si>
  <si>
    <t>Enriquecimiento del suelo / riesgo de contaminación por escorrentía</t>
  </si>
  <si>
    <t>Rotación de módulos avícolas sobre pasto</t>
  </si>
  <si>
    <t>Pisoteo y carga sobre el suelo</t>
  </si>
  <si>
    <t>Compactación puntual / regeneración del pasto</t>
  </si>
  <si>
    <t>Limpieza de módulos y equipos</t>
  </si>
  <si>
    <t>Uso de agua y detergentes</t>
  </si>
  <si>
    <t>Contaminación de suelo y riesgo de vertimientos</t>
  </si>
  <si>
    <t>Producción de forraje verde hidropónico</t>
  </si>
  <si>
    <t>Consumo de agua</t>
  </si>
  <si>
    <t>Uso eficiente del recurso hídrico</t>
  </si>
  <si>
    <t>Vertimiento de solución nutritiva agotada</t>
  </si>
  <si>
    <t>Generación de aguas residuales con nutrientes</t>
  </si>
  <si>
    <t>Contaminación del suelo y cuerpos de agua si no se controla</t>
  </si>
  <si>
    <t>Manejo de residuos orgánicos (restos vegetales, camas)</t>
  </si>
  <si>
    <t>Compostaje / riesgo de contaminación si no se controla</t>
  </si>
  <si>
    <t>Alimentación y suministro de agua a las aves</t>
  </si>
  <si>
    <t>Consumo de recursos</t>
  </si>
  <si>
    <t>Consumo moderado de agua y alimentos concentrados</t>
  </si>
  <si>
    <t>Presencia de animales domésticos</t>
  </si>
  <si>
    <t>Interacción con fauna silvestre</t>
  </si>
  <si>
    <t>Posible atracción de depredadores o transmisión de enfermedades</t>
  </si>
  <si>
    <t>Transporte de insumos y alimentos</t>
  </si>
  <si>
    <t>Emisión de gases</t>
  </si>
  <si>
    <t>Contaminación atmosférica por vehículos</t>
  </si>
  <si>
    <t>Operación</t>
  </si>
  <si>
    <t>Instalación</t>
  </si>
  <si>
    <t>Retiro del invernadero y gallineros móviles</t>
  </si>
  <si>
    <t>Alteración del suelo</t>
  </si>
  <si>
    <t>Compactación temporal / restitución del terreno</t>
  </si>
  <si>
    <t>Disposición final de materiales usados</t>
  </si>
  <si>
    <t>Contaminación si no se gestionan adecuadamente</t>
  </si>
  <si>
    <t>Limpieza y desinfección del área</t>
  </si>
  <si>
    <t>Uso de productos químicos</t>
  </si>
  <si>
    <t>Riesgo de afectación al suelo y cuerpos de agua</t>
  </si>
  <si>
    <t>Restablecimiento de cobertura vegetal</t>
  </si>
  <si>
    <t>Recuperación ecológica</t>
  </si>
  <si>
    <t>Restauración del paisaje / reducción de impactos</t>
  </si>
  <si>
    <t>Cierre</t>
  </si>
  <si>
    <t>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</si>
</sst>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2"/>
      <color rgb="FF9C5700"/>
      <name val="Aptos Narrow"/>
      <family val="2"/>
      <scheme val="minor"/>
    </font>
    <font>
      <b/>
      <sz val="16"/>
      <color theme="1"/>
      <name val="Calibri"/>
      <family val="2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2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993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68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4">
    <xf numFmtId="0" fontId="0" fillId="0" borderId="0" xfId="0"/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4" fillId="5" borderId="12" xfId="1" applyFont="1" applyFill="1" applyBorder="1" applyAlignment="1" applyProtection="1">
      <alignment horizontal="center" vertical="center" wrapText="1"/>
      <protection locked="0"/>
    </xf>
    <xf numFmtId="0" fontId="4" fillId="6" borderId="12" xfId="0" applyFont="1" applyFill="1" applyBorder="1" applyAlignment="1" applyProtection="1">
      <alignment horizontal="center" vertical="center" wrapText="1"/>
      <protection locked="0"/>
    </xf>
    <xf numFmtId="0" fontId="4" fillId="7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16" xfId="0" applyFont="1" applyFill="1" applyBorder="1" applyAlignment="1">
      <alignment horizontal="left" vertical="center"/>
    </xf>
    <xf numFmtId="0" fontId="9" fillId="8" borderId="0" xfId="0" quotePrefix="1" applyFont="1" applyFill="1" applyAlignment="1">
      <alignment horizontal="center" vertical="center"/>
    </xf>
    <xf numFmtId="0" fontId="9" fillId="8" borderId="17" xfId="0" quotePrefix="1" applyFont="1" applyFill="1" applyBorder="1" applyAlignment="1">
      <alignment horizontal="center"/>
    </xf>
    <xf numFmtId="0" fontId="9" fillId="8" borderId="16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left" vertical="center"/>
    </xf>
    <xf numFmtId="0" fontId="9" fillId="8" borderId="6" xfId="0" quotePrefix="1" applyFont="1" applyFill="1" applyBorder="1" applyAlignment="1">
      <alignment horizontal="center"/>
    </xf>
    <xf numFmtId="0" fontId="9" fillId="8" borderId="0" xfId="0" quotePrefix="1" applyFont="1" applyFill="1" applyAlignment="1">
      <alignment horizontal="center"/>
    </xf>
    <xf numFmtId="0" fontId="9" fillId="8" borderId="5" xfId="0" quotePrefix="1" applyFont="1" applyFill="1" applyBorder="1" applyAlignment="1">
      <alignment horizontal="center" vertical="center"/>
    </xf>
    <xf numFmtId="0" fontId="9" fillId="8" borderId="5" xfId="0" quotePrefix="1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9" fillId="8" borderId="16" xfId="0" applyFont="1" applyFill="1" applyBorder="1" applyAlignment="1">
      <alignment horizontal="left" vertical="center" wrapText="1"/>
    </xf>
    <xf numFmtId="0" fontId="9" fillId="8" borderId="21" xfId="0" applyFont="1" applyFill="1" applyBorder="1" applyAlignment="1">
      <alignment horizontal="left" vertical="center"/>
    </xf>
    <xf numFmtId="0" fontId="9" fillId="8" borderId="22" xfId="0" quotePrefix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4" fillId="9" borderId="0" xfId="0" applyFont="1" applyFill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3" fillId="3" borderId="2" xfId="0" applyFont="1" applyFill="1" applyBorder="1" applyAlignment="1" applyProtection="1">
      <alignment horizontal="center" vertical="center" textRotation="90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/>
    </xf>
    <xf numFmtId="0" fontId="8" fillId="8" borderId="20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/>
    </xf>
    <xf numFmtId="0" fontId="10" fillId="8" borderId="20" xfId="0" applyFont="1" applyFill="1" applyBorder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0" fillId="4" borderId="1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3" borderId="9" xfId="0" applyFont="1" applyFill="1" applyBorder="1" applyAlignment="1" applyProtection="1">
      <alignment horizontal="center" vertical="center" textRotation="90" wrapText="1"/>
      <protection locked="0"/>
    </xf>
    <xf numFmtId="0" fontId="3" fillId="3" borderId="1" xfId="0" applyFont="1" applyFill="1" applyBorder="1" applyAlignment="1" applyProtection="1">
      <alignment horizontal="center" vertical="center" textRotation="90" wrapText="1"/>
      <protection locked="0"/>
    </xf>
    <xf numFmtId="0" fontId="3" fillId="3" borderId="10" xfId="0" applyFont="1" applyFill="1" applyBorder="1" applyAlignment="1" applyProtection="1">
      <alignment horizontal="center" vertical="center" textRotation="90" wrapText="1"/>
      <protection locked="0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774D-DFCF-7E4C-B688-8E71C6C9FF53}">
  <dimension ref="A2:BB25"/>
  <sheetViews>
    <sheetView tabSelected="1" topLeftCell="A5" workbookViewId="0">
      <selection activeCell="C11" sqref="C10:C11"/>
    </sheetView>
  </sheetViews>
  <sheetFormatPr baseColWidth="10" defaultColWidth="11.5" defaultRowHeight="16" x14ac:dyDescent="0.2"/>
  <cols>
    <col min="1" max="1" width="3" style="7" customWidth="1"/>
    <col min="2" max="2" width="32" style="7" customWidth="1"/>
    <col min="3" max="3" width="23.33203125" style="7" customWidth="1"/>
    <col min="4" max="4" width="39.5" style="7" customWidth="1"/>
    <col min="5" max="9" width="3.6640625" style="7" bestFit="1" customWidth="1"/>
    <col min="10" max="20" width="3.6640625" style="8" bestFit="1" customWidth="1"/>
    <col min="21" max="21" width="13.83203125" style="8" bestFit="1" customWidth="1"/>
    <col min="22" max="22" width="14.5" style="8" bestFit="1" customWidth="1"/>
    <col min="23" max="23" width="26" style="7" customWidth="1"/>
    <col min="24" max="24" width="11.5" style="7"/>
    <col min="25" max="35" width="11.5" style="7" hidden="1" customWidth="1"/>
    <col min="36" max="16384" width="11.5" style="7"/>
  </cols>
  <sheetData>
    <row r="2" spans="1:54" s="9" customFormat="1" ht="17.25" customHeight="1" x14ac:dyDescent="0.2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Y2" s="12" t="s">
        <v>13</v>
      </c>
      <c r="Z2" s="12" t="s">
        <v>14</v>
      </c>
      <c r="AA2" s="12" t="s">
        <v>15</v>
      </c>
      <c r="AB2" s="12" t="s">
        <v>16</v>
      </c>
      <c r="AC2" s="12" t="s">
        <v>17</v>
      </c>
      <c r="AD2" s="12" t="s">
        <v>18</v>
      </c>
      <c r="AE2" s="12" t="s">
        <v>19</v>
      </c>
      <c r="AF2" s="12" t="s">
        <v>20</v>
      </c>
      <c r="AG2" s="12" t="s">
        <v>21</v>
      </c>
      <c r="AH2" s="12" t="s">
        <v>22</v>
      </c>
      <c r="AI2" s="12" t="s">
        <v>23</v>
      </c>
    </row>
    <row r="3" spans="1:54" s="9" customFormat="1" ht="24.75" customHeight="1" x14ac:dyDescent="0.2">
      <c r="B3" s="53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Y3" s="13" t="s">
        <v>30</v>
      </c>
      <c r="Z3" s="14">
        <v>1</v>
      </c>
      <c r="AA3" s="14">
        <v>1</v>
      </c>
      <c r="AB3" s="14">
        <v>1</v>
      </c>
      <c r="AC3" s="13">
        <v>1</v>
      </c>
      <c r="AD3" s="14">
        <v>1</v>
      </c>
      <c r="AE3" s="13">
        <v>1</v>
      </c>
      <c r="AF3" s="14">
        <v>1</v>
      </c>
      <c r="AG3" s="13">
        <v>1</v>
      </c>
      <c r="AH3" s="13">
        <v>1</v>
      </c>
      <c r="AI3" s="13">
        <v>1</v>
      </c>
    </row>
    <row r="4" spans="1:54" s="9" customFormat="1" ht="24.75" customHeight="1" x14ac:dyDescent="0.2">
      <c r="A4" s="45" t="s">
        <v>134</v>
      </c>
      <c r="B4" s="51" t="s">
        <v>1</v>
      </c>
      <c r="C4" s="51" t="s">
        <v>2</v>
      </c>
      <c r="D4" s="54" t="s">
        <v>3</v>
      </c>
      <c r="E4" s="46" t="s">
        <v>4</v>
      </c>
      <c r="F4" s="47"/>
      <c r="G4" s="47"/>
      <c r="H4" s="47"/>
      <c r="I4" s="48"/>
      <c r="J4" s="46" t="s">
        <v>5</v>
      </c>
      <c r="K4" s="47"/>
      <c r="L4" s="47"/>
      <c r="M4" s="47"/>
      <c r="N4" s="47"/>
      <c r="O4" s="47"/>
      <c r="P4" s="47"/>
      <c r="Q4" s="47"/>
      <c r="R4" s="47"/>
      <c r="S4" s="47"/>
      <c r="T4" s="48"/>
      <c r="U4" s="49" t="s">
        <v>6</v>
      </c>
      <c r="V4" s="51" t="s">
        <v>7</v>
      </c>
      <c r="Y4" s="15" t="s">
        <v>25</v>
      </c>
      <c r="Z4" s="16">
        <v>2</v>
      </c>
      <c r="AA4" s="16">
        <v>2</v>
      </c>
      <c r="AB4" s="16">
        <v>2</v>
      </c>
      <c r="AC4" s="13">
        <v>4</v>
      </c>
      <c r="AD4" s="16">
        <v>2</v>
      </c>
      <c r="AE4" s="13">
        <v>2</v>
      </c>
      <c r="AF4" s="16">
        <v>2</v>
      </c>
      <c r="AG4" s="13">
        <v>2</v>
      </c>
      <c r="AH4" s="13">
        <v>4</v>
      </c>
      <c r="AI4" s="13">
        <v>2</v>
      </c>
    </row>
    <row r="5" spans="1:54" s="16" customFormat="1" ht="102.75" customHeight="1" x14ac:dyDescent="0.2">
      <c r="A5" s="45"/>
      <c r="B5" s="51"/>
      <c r="C5" s="51"/>
      <c r="D5" s="54"/>
      <c r="E5" s="81" t="s">
        <v>8</v>
      </c>
      <c r="F5" s="82" t="s">
        <v>9</v>
      </c>
      <c r="G5" s="82" t="s">
        <v>10</v>
      </c>
      <c r="H5" s="82" t="s">
        <v>11</v>
      </c>
      <c r="I5" s="83" t="s">
        <v>12</v>
      </c>
      <c r="J5" s="81" t="s">
        <v>13</v>
      </c>
      <c r="K5" s="82" t="s">
        <v>14</v>
      </c>
      <c r="L5" s="82" t="s">
        <v>15</v>
      </c>
      <c r="M5" s="82" t="s">
        <v>16</v>
      </c>
      <c r="N5" s="82" t="s">
        <v>17</v>
      </c>
      <c r="O5" s="82" t="s">
        <v>18</v>
      </c>
      <c r="P5" s="82" t="s">
        <v>19</v>
      </c>
      <c r="Q5" s="82" t="s">
        <v>20</v>
      </c>
      <c r="R5" s="82" t="s">
        <v>21</v>
      </c>
      <c r="S5" s="82" t="s">
        <v>22</v>
      </c>
      <c r="T5" s="83" t="s">
        <v>23</v>
      </c>
      <c r="U5" s="50"/>
      <c r="V5" s="52"/>
      <c r="Y5" s="13"/>
      <c r="Z5" s="14">
        <v>4</v>
      </c>
      <c r="AA5" s="14">
        <v>4</v>
      </c>
      <c r="AB5" s="14">
        <v>4</v>
      </c>
      <c r="AC5" s="13"/>
      <c r="AD5" s="14">
        <v>4</v>
      </c>
      <c r="AE5" s="13">
        <v>4</v>
      </c>
      <c r="AF5" s="14">
        <v>4</v>
      </c>
      <c r="AG5" s="13">
        <v>4</v>
      </c>
      <c r="AH5" s="13"/>
      <c r="AI5" s="13"/>
    </row>
    <row r="6" spans="1:54" s="13" customFormat="1" ht="34" x14ac:dyDescent="0.2">
      <c r="A6" s="44" t="s">
        <v>121</v>
      </c>
      <c r="B6" s="36" t="s">
        <v>80</v>
      </c>
      <c r="C6" s="37" t="s">
        <v>81</v>
      </c>
      <c r="D6" s="37" t="s">
        <v>82</v>
      </c>
      <c r="E6" s="73" t="s">
        <v>24</v>
      </c>
      <c r="F6" s="74"/>
      <c r="G6" s="74"/>
      <c r="H6" s="74"/>
      <c r="I6" s="75"/>
      <c r="J6" s="1" t="s">
        <v>25</v>
      </c>
      <c r="K6" s="2">
        <v>1</v>
      </c>
      <c r="L6" s="2">
        <v>2</v>
      </c>
      <c r="M6" s="2">
        <v>1</v>
      </c>
      <c r="N6" s="2">
        <v>4</v>
      </c>
      <c r="O6" s="2">
        <v>1</v>
      </c>
      <c r="P6" s="2">
        <v>1</v>
      </c>
      <c r="Q6" s="2">
        <v>4</v>
      </c>
      <c r="R6" s="2">
        <v>1</v>
      </c>
      <c r="S6" s="2">
        <v>1</v>
      </c>
      <c r="T6" s="3">
        <v>1</v>
      </c>
      <c r="U6" s="4">
        <f>+((3*P6)+(2*K6)+Q6+L6+R6+M6+S6+N6+T6+O6)</f>
        <v>20</v>
      </c>
      <c r="V6" s="40" t="s">
        <v>26</v>
      </c>
      <c r="Z6" s="14">
        <v>8</v>
      </c>
      <c r="AD6" s="14">
        <v>8</v>
      </c>
      <c r="AE6" s="13">
        <v>8</v>
      </c>
    </row>
    <row r="7" spans="1:54" s="13" customFormat="1" ht="34" x14ac:dyDescent="0.2">
      <c r="A7" s="44"/>
      <c r="B7" s="37" t="s">
        <v>83</v>
      </c>
      <c r="C7" s="37" t="s">
        <v>84</v>
      </c>
      <c r="D7" s="37" t="s">
        <v>85</v>
      </c>
      <c r="E7" s="73"/>
      <c r="F7" s="74"/>
      <c r="G7" s="74"/>
      <c r="H7" s="74" t="s">
        <v>24</v>
      </c>
      <c r="I7" s="75"/>
      <c r="J7" s="1" t="s">
        <v>25</v>
      </c>
      <c r="K7" s="2">
        <v>1</v>
      </c>
      <c r="L7" s="2">
        <v>2</v>
      </c>
      <c r="M7" s="2">
        <v>1</v>
      </c>
      <c r="N7" s="2">
        <v>4</v>
      </c>
      <c r="O7" s="2">
        <v>2</v>
      </c>
      <c r="P7" s="2">
        <v>1</v>
      </c>
      <c r="Q7" s="2">
        <v>4</v>
      </c>
      <c r="R7" s="2">
        <v>1</v>
      </c>
      <c r="S7" s="2">
        <v>1</v>
      </c>
      <c r="T7" s="3">
        <v>1</v>
      </c>
      <c r="U7" s="4">
        <f t="shared" ref="U7:U23" si="0">+((3*P7)+(2*K7)+Q7+L7+R7+M7+S7+N7+T7+O7)</f>
        <v>21</v>
      </c>
      <c r="V7" s="40" t="s">
        <v>26</v>
      </c>
      <c r="AE7" s="13">
        <v>12</v>
      </c>
    </row>
    <row r="8" spans="1:54" s="13" customFormat="1" ht="34" x14ac:dyDescent="0.2">
      <c r="A8" s="44"/>
      <c r="B8" s="37" t="s">
        <v>86</v>
      </c>
      <c r="C8" s="37" t="s">
        <v>87</v>
      </c>
      <c r="D8" s="37" t="s">
        <v>88</v>
      </c>
      <c r="E8" s="76"/>
      <c r="F8" s="36" t="s">
        <v>24</v>
      </c>
      <c r="G8" s="36"/>
      <c r="H8" s="36"/>
      <c r="I8" s="77"/>
      <c r="J8" s="1" t="s">
        <v>25</v>
      </c>
      <c r="K8" s="2">
        <v>4</v>
      </c>
      <c r="L8" s="2">
        <v>4</v>
      </c>
      <c r="M8" s="2">
        <v>2</v>
      </c>
      <c r="N8" s="2">
        <v>4</v>
      </c>
      <c r="O8" s="2">
        <v>8</v>
      </c>
      <c r="P8" s="2">
        <v>8</v>
      </c>
      <c r="Q8" s="2">
        <v>4</v>
      </c>
      <c r="R8" s="2">
        <v>4</v>
      </c>
      <c r="S8" s="2">
        <v>4</v>
      </c>
      <c r="T8" s="3">
        <v>2</v>
      </c>
      <c r="U8" s="5">
        <f t="shared" si="0"/>
        <v>64</v>
      </c>
      <c r="V8" s="70" t="s">
        <v>27</v>
      </c>
      <c r="Z8" s="14"/>
    </row>
    <row r="9" spans="1:54" s="39" customFormat="1" ht="17" x14ac:dyDescent="0.2">
      <c r="A9" s="44"/>
      <c r="B9" s="37" t="s">
        <v>89</v>
      </c>
      <c r="C9" s="37" t="s">
        <v>29</v>
      </c>
      <c r="D9" s="37" t="s">
        <v>90</v>
      </c>
      <c r="E9" s="78"/>
      <c r="F9" s="79" t="s">
        <v>24</v>
      </c>
      <c r="G9" s="79"/>
      <c r="H9" s="79"/>
      <c r="I9" s="80"/>
      <c r="J9" s="41" t="s">
        <v>25</v>
      </c>
      <c r="K9" s="42">
        <v>1</v>
      </c>
      <c r="L9" s="42">
        <v>2</v>
      </c>
      <c r="M9" s="42">
        <v>1</v>
      </c>
      <c r="N9" s="42">
        <v>4</v>
      </c>
      <c r="O9" s="42">
        <v>1</v>
      </c>
      <c r="P9" s="42">
        <v>1</v>
      </c>
      <c r="Q9" s="42">
        <v>4</v>
      </c>
      <c r="R9" s="42">
        <v>1</v>
      </c>
      <c r="S9" s="42">
        <v>1</v>
      </c>
      <c r="T9" s="43">
        <v>1</v>
      </c>
      <c r="U9" s="40">
        <f t="shared" si="0"/>
        <v>20</v>
      </c>
      <c r="V9" s="40" t="s">
        <v>26</v>
      </c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</row>
    <row r="10" spans="1:54" s="13" customFormat="1" ht="33" customHeight="1" x14ac:dyDescent="0.2">
      <c r="A10" s="44"/>
      <c r="B10" s="37" t="s">
        <v>91</v>
      </c>
      <c r="C10" s="37" t="s">
        <v>92</v>
      </c>
      <c r="D10" s="37" t="s">
        <v>93</v>
      </c>
      <c r="E10" s="73" t="s">
        <v>24</v>
      </c>
      <c r="F10" s="74"/>
      <c r="G10" s="74"/>
      <c r="H10" s="74"/>
      <c r="I10" s="75"/>
      <c r="J10" s="1" t="s">
        <v>25</v>
      </c>
      <c r="K10" s="2">
        <v>1</v>
      </c>
      <c r="L10" s="2">
        <v>4</v>
      </c>
      <c r="M10" s="2">
        <v>1</v>
      </c>
      <c r="N10" s="2">
        <v>4</v>
      </c>
      <c r="O10" s="2">
        <v>2</v>
      </c>
      <c r="P10" s="2">
        <v>1</v>
      </c>
      <c r="Q10" s="2">
        <v>4</v>
      </c>
      <c r="R10" s="2">
        <v>1</v>
      </c>
      <c r="S10" s="2">
        <v>1</v>
      </c>
      <c r="T10" s="3">
        <v>1</v>
      </c>
      <c r="U10" s="38">
        <f t="shared" si="0"/>
        <v>23</v>
      </c>
      <c r="V10" s="40" t="s">
        <v>26</v>
      </c>
    </row>
    <row r="11" spans="1:54" s="13" customFormat="1" ht="34" x14ac:dyDescent="0.2">
      <c r="A11" s="44" t="s">
        <v>120</v>
      </c>
      <c r="B11" s="37" t="s">
        <v>94</v>
      </c>
      <c r="C11" s="37" t="s">
        <v>95</v>
      </c>
      <c r="D11" s="37" t="s">
        <v>96</v>
      </c>
      <c r="E11" s="73"/>
      <c r="F11" s="74"/>
      <c r="G11" s="74" t="s">
        <v>24</v>
      </c>
      <c r="H11" s="74" t="s">
        <v>24</v>
      </c>
      <c r="I11" s="75"/>
      <c r="J11" s="1" t="s">
        <v>25</v>
      </c>
      <c r="K11" s="2">
        <v>1</v>
      </c>
      <c r="L11" s="2">
        <v>4</v>
      </c>
      <c r="M11" s="2">
        <v>4</v>
      </c>
      <c r="N11" s="2">
        <v>4</v>
      </c>
      <c r="O11" s="2">
        <v>2</v>
      </c>
      <c r="P11" s="2">
        <v>8</v>
      </c>
      <c r="Q11" s="2">
        <v>2</v>
      </c>
      <c r="R11" s="2">
        <v>2</v>
      </c>
      <c r="S11" s="2">
        <v>4</v>
      </c>
      <c r="T11" s="3">
        <v>2</v>
      </c>
      <c r="U11" s="5">
        <f t="shared" si="0"/>
        <v>50</v>
      </c>
      <c r="V11" s="70" t="s">
        <v>27</v>
      </c>
    </row>
    <row r="12" spans="1:54" s="13" customFormat="1" ht="34" x14ac:dyDescent="0.2">
      <c r="A12" s="44"/>
      <c r="B12" s="37" t="s">
        <v>97</v>
      </c>
      <c r="C12" s="37" t="s">
        <v>98</v>
      </c>
      <c r="D12" s="37" t="s">
        <v>99</v>
      </c>
      <c r="E12" s="73" t="s">
        <v>24</v>
      </c>
      <c r="F12" s="74"/>
      <c r="G12" s="74"/>
      <c r="H12" s="74"/>
      <c r="I12" s="75"/>
      <c r="J12" s="1" t="s">
        <v>30</v>
      </c>
      <c r="K12" s="2">
        <v>1</v>
      </c>
      <c r="L12" s="2">
        <v>4</v>
      </c>
      <c r="M12" s="2">
        <v>4</v>
      </c>
      <c r="N12" s="2">
        <v>4</v>
      </c>
      <c r="O12" s="2">
        <v>4</v>
      </c>
      <c r="P12" s="2">
        <v>4</v>
      </c>
      <c r="Q12" s="2">
        <v>1</v>
      </c>
      <c r="R12" s="2">
        <v>2</v>
      </c>
      <c r="S12" s="2">
        <v>4</v>
      </c>
      <c r="T12" s="3">
        <v>2</v>
      </c>
      <c r="U12" s="6">
        <f t="shared" si="0"/>
        <v>39</v>
      </c>
      <c r="V12" s="71" t="s">
        <v>28</v>
      </c>
    </row>
    <row r="13" spans="1:54" s="13" customFormat="1" ht="34" x14ac:dyDescent="0.2">
      <c r="A13" s="44"/>
      <c r="B13" s="37" t="s">
        <v>100</v>
      </c>
      <c r="C13" s="37" t="s">
        <v>101</v>
      </c>
      <c r="D13" s="37" t="s">
        <v>102</v>
      </c>
      <c r="E13" s="73"/>
      <c r="F13" s="74"/>
      <c r="G13" s="74" t="s">
        <v>24</v>
      </c>
      <c r="H13" s="74"/>
      <c r="I13" s="75"/>
      <c r="J13" s="1" t="s">
        <v>25</v>
      </c>
      <c r="K13" s="2">
        <v>1</v>
      </c>
      <c r="L13" s="2">
        <v>4</v>
      </c>
      <c r="M13" s="2">
        <v>1</v>
      </c>
      <c r="N13" s="2">
        <v>4</v>
      </c>
      <c r="O13" s="2">
        <v>2</v>
      </c>
      <c r="P13" s="2">
        <v>2</v>
      </c>
      <c r="Q13" s="2">
        <v>2</v>
      </c>
      <c r="R13" s="2">
        <v>2</v>
      </c>
      <c r="S13" s="2">
        <v>4</v>
      </c>
      <c r="T13" s="3">
        <v>2</v>
      </c>
      <c r="U13" s="38">
        <f t="shared" si="0"/>
        <v>29</v>
      </c>
      <c r="V13" s="40" t="s">
        <v>26</v>
      </c>
    </row>
    <row r="14" spans="1:54" s="13" customFormat="1" ht="34" x14ac:dyDescent="0.2">
      <c r="A14" s="44"/>
      <c r="B14" s="37" t="s">
        <v>103</v>
      </c>
      <c r="C14" s="37" t="s">
        <v>104</v>
      </c>
      <c r="D14" s="37" t="s">
        <v>105</v>
      </c>
      <c r="E14" s="73"/>
      <c r="F14" s="74"/>
      <c r="G14" s="74" t="s">
        <v>24</v>
      </c>
      <c r="H14" s="74"/>
      <c r="I14" s="75"/>
      <c r="J14" s="1" t="s">
        <v>30</v>
      </c>
      <c r="K14" s="2">
        <v>2</v>
      </c>
      <c r="L14" s="2">
        <v>2</v>
      </c>
      <c r="M14" s="2">
        <v>1</v>
      </c>
      <c r="N14" s="2">
        <v>4</v>
      </c>
      <c r="O14" s="2">
        <v>2</v>
      </c>
      <c r="P14" s="2">
        <v>2</v>
      </c>
      <c r="Q14" s="2">
        <v>2</v>
      </c>
      <c r="R14" s="2">
        <v>2</v>
      </c>
      <c r="S14" s="2">
        <v>1</v>
      </c>
      <c r="T14" s="3">
        <v>2</v>
      </c>
      <c r="U14" s="38">
        <f t="shared" si="0"/>
        <v>26</v>
      </c>
      <c r="V14" s="40" t="s">
        <v>26</v>
      </c>
    </row>
    <row r="15" spans="1:54" s="13" customFormat="1" ht="34" x14ac:dyDescent="0.2">
      <c r="A15" s="44"/>
      <c r="B15" s="37" t="s">
        <v>106</v>
      </c>
      <c r="C15" s="37" t="s">
        <v>107</v>
      </c>
      <c r="D15" s="37" t="s">
        <v>108</v>
      </c>
      <c r="E15" s="73"/>
      <c r="F15" s="74"/>
      <c r="G15" s="74" t="s">
        <v>24</v>
      </c>
      <c r="H15" s="74"/>
      <c r="I15" s="75"/>
      <c r="J15" s="1" t="s">
        <v>25</v>
      </c>
      <c r="K15" s="2">
        <v>1</v>
      </c>
      <c r="L15" s="2">
        <v>2</v>
      </c>
      <c r="M15" s="2">
        <v>1</v>
      </c>
      <c r="N15" s="2">
        <v>1</v>
      </c>
      <c r="O15" s="2">
        <v>2</v>
      </c>
      <c r="P15" s="2">
        <v>2</v>
      </c>
      <c r="Q15" s="2">
        <v>2</v>
      </c>
      <c r="R15" s="2">
        <v>2</v>
      </c>
      <c r="S15" s="2">
        <v>4</v>
      </c>
      <c r="T15" s="3">
        <v>1</v>
      </c>
      <c r="U15" s="38">
        <f t="shared" si="0"/>
        <v>23</v>
      </c>
      <c r="V15" s="40" t="s">
        <v>26</v>
      </c>
    </row>
    <row r="16" spans="1:54" s="13" customFormat="1" ht="34" x14ac:dyDescent="0.2">
      <c r="A16" s="44"/>
      <c r="B16" s="37" t="s">
        <v>109</v>
      </c>
      <c r="C16" s="37" t="s">
        <v>92</v>
      </c>
      <c r="D16" s="37" t="s">
        <v>110</v>
      </c>
      <c r="E16" s="73" t="s">
        <v>24</v>
      </c>
      <c r="F16" s="74"/>
      <c r="G16" s="74"/>
      <c r="H16" s="14"/>
      <c r="I16" s="75"/>
      <c r="J16" s="1" t="s">
        <v>25</v>
      </c>
      <c r="K16" s="2">
        <v>1</v>
      </c>
      <c r="L16" s="2">
        <v>4</v>
      </c>
      <c r="M16" s="2">
        <v>1</v>
      </c>
      <c r="N16" s="2">
        <v>4</v>
      </c>
      <c r="O16" s="2">
        <v>4</v>
      </c>
      <c r="P16" s="2">
        <v>2</v>
      </c>
      <c r="Q16" s="2">
        <v>2</v>
      </c>
      <c r="R16" s="2">
        <v>4</v>
      </c>
      <c r="S16" s="2">
        <v>1</v>
      </c>
      <c r="T16" s="3">
        <v>1</v>
      </c>
      <c r="U16" s="38">
        <f t="shared" si="0"/>
        <v>29</v>
      </c>
      <c r="V16" s="40" t="s">
        <v>26</v>
      </c>
    </row>
    <row r="17" spans="1:22" s="13" customFormat="1" ht="34" x14ac:dyDescent="0.2">
      <c r="A17" s="44"/>
      <c r="B17" s="37" t="s">
        <v>111</v>
      </c>
      <c r="C17" s="37" t="s">
        <v>112</v>
      </c>
      <c r="D17" s="37" t="s">
        <v>113</v>
      </c>
      <c r="E17" s="73"/>
      <c r="F17" s="74"/>
      <c r="G17" s="74"/>
      <c r="H17" s="74" t="s">
        <v>24</v>
      </c>
      <c r="I17" s="75"/>
      <c r="J17" s="1" t="s">
        <v>25</v>
      </c>
      <c r="K17" s="2">
        <v>2</v>
      </c>
      <c r="L17" s="2">
        <v>2</v>
      </c>
      <c r="M17" s="2">
        <v>1</v>
      </c>
      <c r="N17" s="2">
        <v>1</v>
      </c>
      <c r="O17" s="2">
        <v>2</v>
      </c>
      <c r="P17" s="2">
        <v>2</v>
      </c>
      <c r="Q17" s="2">
        <v>2</v>
      </c>
      <c r="R17" s="2">
        <v>2</v>
      </c>
      <c r="S17" s="2">
        <v>1</v>
      </c>
      <c r="T17" s="3">
        <v>2</v>
      </c>
      <c r="U17" s="38">
        <f t="shared" si="0"/>
        <v>23</v>
      </c>
      <c r="V17" s="40" t="s">
        <v>26</v>
      </c>
    </row>
    <row r="18" spans="1:22" s="13" customFormat="1" ht="45" customHeight="1" x14ac:dyDescent="0.2">
      <c r="A18" s="44"/>
      <c r="B18" s="37" t="s">
        <v>114</v>
      </c>
      <c r="C18" s="37" t="s">
        <v>115</v>
      </c>
      <c r="D18" s="37" t="s">
        <v>116</v>
      </c>
      <c r="E18" s="73"/>
      <c r="F18" s="74"/>
      <c r="G18" s="74" t="s">
        <v>24</v>
      </c>
      <c r="H18" s="74"/>
      <c r="I18" s="75"/>
      <c r="J18" s="1" t="s">
        <v>25</v>
      </c>
      <c r="K18" s="2">
        <v>4</v>
      </c>
      <c r="L18" s="2">
        <v>4</v>
      </c>
      <c r="M18" s="2">
        <v>2</v>
      </c>
      <c r="N18" s="2">
        <v>1</v>
      </c>
      <c r="O18" s="2">
        <v>2</v>
      </c>
      <c r="P18" s="2">
        <v>2</v>
      </c>
      <c r="Q18" s="2">
        <v>2</v>
      </c>
      <c r="R18" s="2">
        <v>2</v>
      </c>
      <c r="S18" s="2">
        <v>1</v>
      </c>
      <c r="T18" s="3">
        <v>2</v>
      </c>
      <c r="U18" s="4">
        <f t="shared" si="0"/>
        <v>30</v>
      </c>
      <c r="V18" s="40" t="s">
        <v>26</v>
      </c>
    </row>
    <row r="19" spans="1:22" s="13" customFormat="1" ht="17" x14ac:dyDescent="0.2">
      <c r="A19" s="44"/>
      <c r="B19" s="37" t="s">
        <v>117</v>
      </c>
      <c r="C19" s="37" t="s">
        <v>118</v>
      </c>
      <c r="D19" s="37" t="s">
        <v>119</v>
      </c>
      <c r="E19" s="73"/>
      <c r="F19" s="74"/>
      <c r="G19" s="74" t="s">
        <v>24</v>
      </c>
      <c r="H19" s="74"/>
      <c r="I19" s="75"/>
      <c r="J19" s="1" t="s">
        <v>25</v>
      </c>
      <c r="K19" s="2">
        <v>4</v>
      </c>
      <c r="L19" s="2">
        <v>2</v>
      </c>
      <c r="M19" s="2">
        <v>1</v>
      </c>
      <c r="N19" s="2">
        <v>1</v>
      </c>
      <c r="O19" s="2">
        <v>2</v>
      </c>
      <c r="P19" s="2">
        <v>4</v>
      </c>
      <c r="Q19" s="2">
        <v>2</v>
      </c>
      <c r="R19" s="2">
        <v>2</v>
      </c>
      <c r="S19" s="2">
        <v>4</v>
      </c>
      <c r="T19" s="3">
        <v>2</v>
      </c>
      <c r="U19" s="71">
        <f t="shared" si="0"/>
        <v>36</v>
      </c>
      <c r="V19" s="71" t="s">
        <v>28</v>
      </c>
    </row>
    <row r="20" spans="1:22" s="13" customFormat="1" ht="34" x14ac:dyDescent="0.2">
      <c r="A20" s="44" t="s">
        <v>133</v>
      </c>
      <c r="B20" s="37" t="s">
        <v>122</v>
      </c>
      <c r="C20" s="37" t="s">
        <v>123</v>
      </c>
      <c r="D20" s="37" t="s">
        <v>124</v>
      </c>
      <c r="E20" s="73" t="s">
        <v>24</v>
      </c>
      <c r="F20" s="74"/>
      <c r="G20" s="74"/>
      <c r="H20" s="74"/>
      <c r="I20" s="75"/>
      <c r="J20" s="1" t="s">
        <v>25</v>
      </c>
      <c r="K20" s="2">
        <v>1</v>
      </c>
      <c r="L20" s="2">
        <v>1</v>
      </c>
      <c r="M20" s="2">
        <v>1</v>
      </c>
      <c r="N20" s="2">
        <v>4</v>
      </c>
      <c r="O20" s="2">
        <v>4</v>
      </c>
      <c r="P20" s="2">
        <v>2</v>
      </c>
      <c r="Q20" s="2">
        <v>4</v>
      </c>
      <c r="R20" s="2">
        <v>2</v>
      </c>
      <c r="S20" s="2">
        <v>1</v>
      </c>
      <c r="T20" s="3">
        <v>1</v>
      </c>
      <c r="U20" s="4">
        <f t="shared" si="0"/>
        <v>26</v>
      </c>
      <c r="V20" s="40" t="s">
        <v>26</v>
      </c>
    </row>
    <row r="21" spans="1:22" s="13" customFormat="1" ht="34" x14ac:dyDescent="0.2">
      <c r="A21" s="44"/>
      <c r="B21" s="37" t="s">
        <v>125</v>
      </c>
      <c r="C21" s="37" t="s">
        <v>92</v>
      </c>
      <c r="D21" s="37" t="s">
        <v>126</v>
      </c>
      <c r="E21" s="73"/>
      <c r="F21" s="74" t="s">
        <v>24</v>
      </c>
      <c r="G21" s="74"/>
      <c r="H21" s="74"/>
      <c r="I21" s="75"/>
      <c r="J21" s="1" t="s">
        <v>25</v>
      </c>
      <c r="K21" s="2">
        <v>1</v>
      </c>
      <c r="L21" s="2">
        <v>1</v>
      </c>
      <c r="M21" s="2">
        <v>2</v>
      </c>
      <c r="N21" s="2">
        <v>1</v>
      </c>
      <c r="O21" s="2">
        <v>4</v>
      </c>
      <c r="P21" s="2">
        <v>2</v>
      </c>
      <c r="Q21" s="2">
        <v>4</v>
      </c>
      <c r="R21" s="2">
        <v>2</v>
      </c>
      <c r="S21" s="2">
        <v>1</v>
      </c>
      <c r="T21" s="3">
        <v>1</v>
      </c>
      <c r="U21" s="4">
        <f t="shared" si="0"/>
        <v>24</v>
      </c>
      <c r="V21" s="40" t="s">
        <v>26</v>
      </c>
    </row>
    <row r="22" spans="1:22" s="13" customFormat="1" ht="34" x14ac:dyDescent="0.2">
      <c r="A22" s="44"/>
      <c r="B22" s="37" t="s">
        <v>127</v>
      </c>
      <c r="C22" s="37" t="s">
        <v>128</v>
      </c>
      <c r="D22" s="37" t="s">
        <v>129</v>
      </c>
      <c r="E22" s="73" t="s">
        <v>24</v>
      </c>
      <c r="F22" s="74"/>
      <c r="G22" s="74" t="s">
        <v>24</v>
      </c>
      <c r="H22" s="74"/>
      <c r="I22" s="75"/>
      <c r="J22" s="1" t="s">
        <v>25</v>
      </c>
      <c r="K22" s="2">
        <v>1</v>
      </c>
      <c r="L22" s="2">
        <v>1</v>
      </c>
      <c r="M22" s="2">
        <v>2</v>
      </c>
      <c r="N22" s="2">
        <v>4</v>
      </c>
      <c r="O22" s="2">
        <v>2</v>
      </c>
      <c r="P22" s="2">
        <v>2</v>
      </c>
      <c r="Q22" s="2">
        <v>4</v>
      </c>
      <c r="R22" s="2">
        <v>2</v>
      </c>
      <c r="S22" s="2">
        <v>1</v>
      </c>
      <c r="T22" s="3">
        <v>1</v>
      </c>
      <c r="U22" s="4">
        <f t="shared" si="0"/>
        <v>25</v>
      </c>
      <c r="V22" s="40" t="s">
        <v>26</v>
      </c>
    </row>
    <row r="23" spans="1:22" s="13" customFormat="1" ht="34" x14ac:dyDescent="0.2">
      <c r="A23" s="44"/>
      <c r="B23" s="37" t="s">
        <v>130</v>
      </c>
      <c r="C23" s="37" t="s">
        <v>131</v>
      </c>
      <c r="D23" s="37" t="s">
        <v>132</v>
      </c>
      <c r="E23" s="73"/>
      <c r="F23" s="74"/>
      <c r="G23" s="74" t="s">
        <v>24</v>
      </c>
      <c r="H23" s="74" t="s">
        <v>24</v>
      </c>
      <c r="I23" s="75"/>
      <c r="J23" s="1" t="s">
        <v>30</v>
      </c>
      <c r="K23" s="2">
        <v>1</v>
      </c>
      <c r="L23" s="2">
        <v>1</v>
      </c>
      <c r="M23" s="2">
        <v>2</v>
      </c>
      <c r="N23" s="2">
        <v>4</v>
      </c>
      <c r="O23" s="2">
        <v>2</v>
      </c>
      <c r="P23" s="2">
        <v>2</v>
      </c>
      <c r="Q23" s="2">
        <v>2</v>
      </c>
      <c r="R23" s="2">
        <v>2</v>
      </c>
      <c r="S23" s="2">
        <v>4</v>
      </c>
      <c r="T23" s="3">
        <v>2</v>
      </c>
      <c r="U23" s="4">
        <f t="shared" si="0"/>
        <v>27</v>
      </c>
      <c r="V23" s="40" t="s">
        <v>26</v>
      </c>
    </row>
    <row r="24" spans="1:22" ht="32.25" customHeight="1" x14ac:dyDescent="0.2"/>
    <row r="25" spans="1:22" ht="49.5" customHeight="1" x14ac:dyDescent="0.2"/>
  </sheetData>
  <mergeCells count="12">
    <mergeCell ref="U4:U5"/>
    <mergeCell ref="V4:V5"/>
    <mergeCell ref="B3:V3"/>
    <mergeCell ref="B4:B5"/>
    <mergeCell ref="C4:C5"/>
    <mergeCell ref="D4:D5"/>
    <mergeCell ref="E4:I4"/>
    <mergeCell ref="A11:A19"/>
    <mergeCell ref="A6:A10"/>
    <mergeCell ref="A20:A23"/>
    <mergeCell ref="A4:A5"/>
    <mergeCell ref="J4:T4"/>
  </mergeCells>
  <dataValidations count="11">
    <dataValidation type="list" allowBlank="1" showInputMessage="1" showErrorMessage="1" prompt="Califique la RECUPERABILIDAD del impacto de acuerdo a los siguientes parámetros:_x000a_Recuperable de manera inmediata: 1_x000a_Recuperable a medio plazo: 2_x000a_Mitigable: 4_x000a_Irrecuperable: 8" sqref="O6:O23" xr:uid="{A9CC6B1E-13F9-FD48-9AC9-19B4CA9C028C}">
      <formula1>$AD$3:$AD$6</formula1>
    </dataValidation>
    <dataValidation type="list" allowBlank="1" showInputMessage="1" showErrorMessage="1" prompt="Califique la SINERGIA del impacto de acuerdo a los siguientes parámetros:_x000a_Sin sinergismo: 1_x000a_Sinérgico: 2_x000a_Muy sinérgico: 4" sqref="M6:M23" xr:uid="{C7961BE8-F7F4-9648-B8BF-EBD91EF04AF2}">
      <formula1>$AB$3:$AB$5</formula1>
    </dataValidation>
    <dataValidation type="list" allowBlank="1" showInputMessage="1" showErrorMessage="1" prompt="Califique la INTENSIDAD del impacto de acuerdo a los siguientes parámetros:_x000a_Baja: 1_x000a_Media: 2_x000a_Alta: 4_x000a_Muy Alta: 8_x000a_Total: 12" sqref="P6:P23" xr:uid="{7B62F17C-0AD5-BA43-99C2-8459E4616AB1}">
      <formula1>$AE$3:$AE$7</formula1>
    </dataValidation>
    <dataValidation type="list" allowBlank="1" showInputMessage="1" showErrorMessage="1" prompt="Califique la MOMENTO del impacto de acuerdo a los siguientes parámetros:_x000a_Largo plazo: 1_x000a_Medio plazol: 2_x000a_Inmediato: 4" sqref="Q6:Q23" xr:uid="{EC19496B-A9AC-E84D-9515-A4779004849D}">
      <formula1>$AF$3:$AF$5</formula1>
    </dataValidation>
    <dataValidation type="list" allowBlank="1" showInputMessage="1" showErrorMessage="1" prompt="Califique la REVERSIBILIDAD del impacto de acuerdo a los siguientes parámetros:_x000a_Corto plazo: 1_x000a_Medio plazo: 2_x000a_Irreversible: 4" sqref="R6:R23" xr:uid="{F96432CD-9865-7A4C-9F9D-844648E5E1D6}">
      <formula1>$AG$3:$AG$5</formula1>
    </dataValidation>
    <dataValidation type="list" allowBlank="1" showInputMessage="1" showErrorMessage="1" prompt="Califique la ACUMULACIÓN del impacto de acuerdo a los siguientes parámetros:_x000a_Simple: 1_x000a_Acumulativo: 4" sqref="S6:S23" xr:uid="{113ED406-515B-F54F-AD4E-07DE63740763}">
      <formula1>$AH$3:$AH$4</formula1>
    </dataValidation>
    <dataValidation type="list" allowBlank="1" showInputMessage="1" showErrorMessage="1" prompt="Califique la PERIODICIDAD del impacto de acuerdo a los siguientes parámetros:_x000a_Irregular y discontinuo: 1_x000a_Periódico: 2" sqref="T6:T23" xr:uid="{9DA99CCD-DF0C-C045-ABA0-FDC49BBE35D7}">
      <formula1>$AI$3:$AI$4</formula1>
    </dataValidation>
    <dataValidation type="list" allowBlank="1" showInputMessage="1" showErrorMessage="1" prompt="Califique el EFECTO del impacto de acuerdo a los siguientes parámetros:_x000a_Indirecto: 1_x000a_Directo: 4_x000a_" sqref="N6:N23" xr:uid="{2B9AA4B9-5683-D84B-9E87-F8A70CFE1259}">
      <formula1>$AC$3:$AC$4</formula1>
    </dataValidation>
    <dataValidation type="list" allowBlank="1" showInputMessage="1" showErrorMessage="1" prompt="Califique la PERSISTENCIA del impacto de acuerdo a los siguientes parámetros:_x000a_Fugaz: 1_x000a_Temporal: 2_x000a_Permanente: 4" sqref="L6:L23" xr:uid="{0E2E1EB5-2367-D84E-A90F-A7FA94F5F885}">
      <formula1>$AA$3:$AA$5</formula1>
    </dataValidation>
    <dataValidation type="list" allowBlank="1" showInputMessage="1" showErrorMessage="1" prompt="Califique la extensión del impacto de acuerdo a los siguientes parámetros:_x000a_Puntual: 1_x000a_Parcial: 2_x000a_Extenso: 4_x000a_Total: 8" sqref="K6:K23" xr:uid="{30ED436E-78AD-7846-84CC-A5B15ED0BA02}">
      <formula1>$Z$3:$Z$6</formula1>
    </dataValidation>
    <dataValidation type="list" allowBlank="1" showInputMessage="1" showErrorMessage="1" prompt="Impacto positivo     (+)_x000a_Impacto perjudicial  (-)" sqref="J6:J23" xr:uid="{6D218D39-B633-4B4B-905A-5BA64E31040C}">
      <formula1>$Y$3:$Y$4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36E0-F363-3D4E-899F-906E1F677568}">
  <dimension ref="B2:E33"/>
  <sheetViews>
    <sheetView workbookViewId="0">
      <selection activeCell="B3" sqref="B3:E33"/>
    </sheetView>
  </sheetViews>
  <sheetFormatPr baseColWidth="10" defaultColWidth="11.5" defaultRowHeight="16" x14ac:dyDescent="0.2"/>
  <cols>
    <col min="1" max="1" width="11.5" style="19"/>
    <col min="2" max="2" width="23.5" style="17" customWidth="1"/>
    <col min="3" max="3" width="8.6640625" style="17" customWidth="1"/>
    <col min="4" max="4" width="23.1640625" style="17" customWidth="1"/>
    <col min="5" max="5" width="8" style="18" customWidth="1"/>
    <col min="6" max="16384" width="11.5" style="19"/>
  </cols>
  <sheetData>
    <row r="2" spans="2:5" ht="17" thickBot="1" x14ac:dyDescent="0.25"/>
    <row r="3" spans="2:5" x14ac:dyDescent="0.2">
      <c r="B3" s="64" t="s">
        <v>13</v>
      </c>
      <c r="C3" s="65"/>
      <c r="D3" s="64" t="s">
        <v>31</v>
      </c>
      <c r="E3" s="66"/>
    </row>
    <row r="4" spans="2:5" x14ac:dyDescent="0.2">
      <c r="B4" s="20" t="s">
        <v>32</v>
      </c>
      <c r="C4" s="21" t="s">
        <v>30</v>
      </c>
      <c r="D4" s="20" t="s">
        <v>33</v>
      </c>
      <c r="E4" s="22" t="s">
        <v>34</v>
      </c>
    </row>
    <row r="5" spans="2:5" x14ac:dyDescent="0.2">
      <c r="B5" s="20" t="s">
        <v>35</v>
      </c>
      <c r="C5" s="21" t="s">
        <v>25</v>
      </c>
      <c r="D5" s="20" t="s">
        <v>36</v>
      </c>
      <c r="E5" s="22" t="s">
        <v>37</v>
      </c>
    </row>
    <row r="6" spans="2:5" x14ac:dyDescent="0.2">
      <c r="B6" s="23"/>
      <c r="C6" s="24"/>
      <c r="D6" s="20" t="s">
        <v>38</v>
      </c>
      <c r="E6" s="22" t="s">
        <v>39</v>
      </c>
    </row>
    <row r="7" spans="2:5" x14ac:dyDescent="0.2">
      <c r="B7" s="23"/>
      <c r="C7" s="24"/>
      <c r="D7" s="20" t="s">
        <v>40</v>
      </c>
      <c r="E7" s="22" t="s">
        <v>41</v>
      </c>
    </row>
    <row r="8" spans="2:5" x14ac:dyDescent="0.2">
      <c r="B8" s="25"/>
      <c r="C8" s="26"/>
      <c r="D8" s="27" t="s">
        <v>42</v>
      </c>
      <c r="E8" s="28" t="s">
        <v>43</v>
      </c>
    </row>
    <row r="9" spans="2:5" x14ac:dyDescent="0.2">
      <c r="B9" s="59" t="s">
        <v>14</v>
      </c>
      <c r="C9" s="60"/>
      <c r="D9" s="59" t="s">
        <v>20</v>
      </c>
      <c r="E9" s="61"/>
    </row>
    <row r="10" spans="2:5" x14ac:dyDescent="0.2">
      <c r="B10" s="20" t="s">
        <v>44</v>
      </c>
      <c r="C10" s="29" t="s">
        <v>34</v>
      </c>
      <c r="D10" s="20" t="s">
        <v>45</v>
      </c>
      <c r="E10" s="22" t="s">
        <v>34</v>
      </c>
    </row>
    <row r="11" spans="2:5" x14ac:dyDescent="0.2">
      <c r="B11" s="20" t="s">
        <v>46</v>
      </c>
      <c r="C11" s="29" t="s">
        <v>37</v>
      </c>
      <c r="D11" s="20" t="s">
        <v>47</v>
      </c>
      <c r="E11" s="22" t="s">
        <v>37</v>
      </c>
    </row>
    <row r="12" spans="2:5" x14ac:dyDescent="0.2">
      <c r="B12" s="20" t="s">
        <v>14</v>
      </c>
      <c r="C12" s="21" t="s">
        <v>48</v>
      </c>
      <c r="D12" s="20" t="s">
        <v>49</v>
      </c>
      <c r="E12" s="22" t="s">
        <v>39</v>
      </c>
    </row>
    <row r="13" spans="2:5" x14ac:dyDescent="0.2">
      <c r="B13" s="20" t="s">
        <v>42</v>
      </c>
      <c r="C13" s="21" t="s">
        <v>41</v>
      </c>
      <c r="D13" s="20" t="s">
        <v>50</v>
      </c>
      <c r="E13" s="22" t="s">
        <v>48</v>
      </c>
    </row>
    <row r="14" spans="2:5" x14ac:dyDescent="0.2">
      <c r="B14" s="27" t="s">
        <v>51</v>
      </c>
      <c r="C14" s="30" t="s">
        <v>52</v>
      </c>
      <c r="D14" s="27" t="s">
        <v>53</v>
      </c>
      <c r="E14" s="28" t="s">
        <v>52</v>
      </c>
    </row>
    <row r="15" spans="2:5" x14ac:dyDescent="0.2">
      <c r="B15" s="67" t="s">
        <v>15</v>
      </c>
      <c r="C15" s="68"/>
      <c r="D15" s="67" t="s">
        <v>21</v>
      </c>
      <c r="E15" s="69"/>
    </row>
    <row r="16" spans="2:5" x14ac:dyDescent="0.2">
      <c r="B16" s="20" t="s">
        <v>54</v>
      </c>
      <c r="C16" s="29" t="s">
        <v>34</v>
      </c>
      <c r="D16" s="23" t="s">
        <v>49</v>
      </c>
      <c r="E16" s="22" t="s">
        <v>34</v>
      </c>
    </row>
    <row r="17" spans="2:5" x14ac:dyDescent="0.2">
      <c r="B17" s="20" t="s">
        <v>55</v>
      </c>
      <c r="C17" s="29" t="s">
        <v>37</v>
      </c>
      <c r="D17" s="23" t="s">
        <v>47</v>
      </c>
      <c r="E17" s="22" t="s">
        <v>37</v>
      </c>
    </row>
    <row r="18" spans="2:5" x14ac:dyDescent="0.2">
      <c r="B18" s="20" t="s">
        <v>56</v>
      </c>
      <c r="C18" s="29" t="s">
        <v>39</v>
      </c>
      <c r="D18" s="23" t="s">
        <v>45</v>
      </c>
      <c r="E18" s="22" t="s">
        <v>39</v>
      </c>
    </row>
    <row r="19" spans="2:5" x14ac:dyDescent="0.2">
      <c r="B19" s="20" t="s">
        <v>57</v>
      </c>
      <c r="C19" s="29" t="s">
        <v>48</v>
      </c>
      <c r="D19" s="20" t="s">
        <v>58</v>
      </c>
      <c r="E19" s="22" t="s">
        <v>59</v>
      </c>
    </row>
    <row r="20" spans="2:5" x14ac:dyDescent="0.2">
      <c r="B20" s="25"/>
      <c r="C20" s="26"/>
      <c r="D20" s="23" t="s">
        <v>60</v>
      </c>
      <c r="E20" s="22" t="s">
        <v>48</v>
      </c>
    </row>
    <row r="21" spans="2:5" x14ac:dyDescent="0.2">
      <c r="B21" s="59" t="s">
        <v>61</v>
      </c>
      <c r="C21" s="60"/>
      <c r="D21" s="59" t="s">
        <v>22</v>
      </c>
      <c r="E21" s="61"/>
    </row>
    <row r="22" spans="2:5" x14ac:dyDescent="0.2">
      <c r="B22" s="23" t="s">
        <v>62</v>
      </c>
      <c r="C22" s="29" t="s">
        <v>34</v>
      </c>
      <c r="D22" s="20" t="s">
        <v>63</v>
      </c>
      <c r="E22" s="22" t="s">
        <v>34</v>
      </c>
    </row>
    <row r="23" spans="2:5" x14ac:dyDescent="0.2">
      <c r="B23" s="20" t="s">
        <v>64</v>
      </c>
      <c r="C23" s="29" t="s">
        <v>37</v>
      </c>
      <c r="D23" s="20" t="s">
        <v>65</v>
      </c>
      <c r="E23" s="22" t="s">
        <v>48</v>
      </c>
    </row>
    <row r="24" spans="2:5" x14ac:dyDescent="0.2">
      <c r="B24" s="27" t="s">
        <v>66</v>
      </c>
      <c r="C24" s="31" t="s">
        <v>48</v>
      </c>
      <c r="D24" s="25"/>
      <c r="E24" s="32"/>
    </row>
    <row r="25" spans="2:5" x14ac:dyDescent="0.2">
      <c r="B25" s="59" t="s">
        <v>67</v>
      </c>
      <c r="C25" s="60"/>
      <c r="D25" s="59" t="s">
        <v>23</v>
      </c>
      <c r="E25" s="61"/>
    </row>
    <row r="26" spans="2:5" x14ac:dyDescent="0.2">
      <c r="B26" s="20" t="s">
        <v>68</v>
      </c>
      <c r="C26" s="29" t="s">
        <v>34</v>
      </c>
      <c r="D26" s="20" t="s">
        <v>69</v>
      </c>
      <c r="E26" s="22" t="s">
        <v>34</v>
      </c>
    </row>
    <row r="27" spans="2:5" x14ac:dyDescent="0.2">
      <c r="B27" s="20" t="s">
        <v>70</v>
      </c>
      <c r="C27" s="29" t="s">
        <v>37</v>
      </c>
      <c r="D27" s="20" t="s">
        <v>71</v>
      </c>
      <c r="E27" s="22" t="s">
        <v>37</v>
      </c>
    </row>
    <row r="28" spans="2:5" x14ac:dyDescent="0.2">
      <c r="B28" s="23"/>
      <c r="C28" s="24"/>
      <c r="D28" s="27" t="s">
        <v>72</v>
      </c>
      <c r="E28" s="28" t="s">
        <v>52</v>
      </c>
    </row>
    <row r="29" spans="2:5" x14ac:dyDescent="0.2">
      <c r="B29" s="59" t="s">
        <v>73</v>
      </c>
      <c r="C29" s="60"/>
      <c r="D29" s="62" t="s">
        <v>74</v>
      </c>
      <c r="E29" s="63"/>
    </row>
    <row r="30" spans="2:5" ht="26" x14ac:dyDescent="0.2">
      <c r="B30" s="33" t="s">
        <v>75</v>
      </c>
      <c r="C30" s="29" t="s">
        <v>34</v>
      </c>
      <c r="D30" s="55" t="s">
        <v>76</v>
      </c>
      <c r="E30" s="56"/>
    </row>
    <row r="31" spans="2:5" x14ac:dyDescent="0.2">
      <c r="B31" s="20" t="s">
        <v>77</v>
      </c>
      <c r="C31" s="29" t="s">
        <v>37</v>
      </c>
      <c r="D31" s="55"/>
      <c r="E31" s="56"/>
    </row>
    <row r="32" spans="2:5" x14ac:dyDescent="0.2">
      <c r="B32" s="20" t="s">
        <v>78</v>
      </c>
      <c r="C32" s="29" t="s">
        <v>48</v>
      </c>
      <c r="D32" s="55"/>
      <c r="E32" s="56"/>
    </row>
    <row r="33" spans="2:5" ht="17" thickBot="1" x14ac:dyDescent="0.25">
      <c r="B33" s="34" t="s">
        <v>79</v>
      </c>
      <c r="C33" s="35" t="s">
        <v>41</v>
      </c>
      <c r="D33" s="57"/>
      <c r="E33" s="58"/>
    </row>
  </sheetData>
  <mergeCells count="13">
    <mergeCell ref="B3:C3"/>
    <mergeCell ref="D3:E3"/>
    <mergeCell ref="B9:C9"/>
    <mergeCell ref="D9:E9"/>
    <mergeCell ref="B15:C15"/>
    <mergeCell ref="D15:E15"/>
    <mergeCell ref="D30:E33"/>
    <mergeCell ref="B21:C21"/>
    <mergeCell ref="D21:E21"/>
    <mergeCell ref="B25:C25"/>
    <mergeCell ref="D25:E25"/>
    <mergeCell ref="B29:C29"/>
    <mergeCell ref="D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Rozo Perez</dc:creator>
  <cp:lastModifiedBy>Natalia Rozo Perez</cp:lastModifiedBy>
  <dcterms:created xsi:type="dcterms:W3CDTF">2025-05-27T01:58:14Z</dcterms:created>
  <dcterms:modified xsi:type="dcterms:W3CDTF">2025-05-28T00:04:08Z</dcterms:modified>
</cp:coreProperties>
</file>